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TPDDL BULLETIN" sheetId="25" r:id="rId2"/>
    <sheet name="Sheet5" sheetId="23" state="hidden" r:id="rId3"/>
    <sheet name="Sheet4" sheetId="22" state="hidden" r:id="rId4"/>
    <sheet name="Sheet3" sheetId="21" state="hidden" r:id="rId5"/>
    <sheet name="Sheet2" sheetId="14" state="hidden" r:id="rId6"/>
  </sheets>
  <definedNames>
    <definedName name="_xlnm._FilterDatabase" localSheetId="1" hidden="1">'TPDDL BULLETIN'!$A$4:$L$25</definedName>
    <definedName name="BREAKDOWN">Sheet1!$A$3:$A$13</definedName>
    <definedName name="_xlnm.Print_Area" localSheetId="1">'TPDDL BULLETIN'!$A$1:$L$25</definedName>
    <definedName name="_xlnm.Print_Titles" localSheetId="1">'TPDDL BULLETIN'!$3:$4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25" i="25" l="1"/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B5" i="22" l="1"/>
  <c r="F5" i="22" s="1"/>
  <c r="G5" i="22" s="1"/>
  <c r="F4" i="22"/>
  <c r="G4" i="22" s="1"/>
  <c r="F6" i="22"/>
  <c r="G6" i="22" s="1"/>
  <c r="F7" i="22"/>
  <c r="G7" i="22" s="1"/>
  <c r="F8" i="22"/>
  <c r="G8" i="22" s="1"/>
  <c r="F9" i="22"/>
  <c r="G9" i="22" s="1"/>
  <c r="F10" i="22"/>
  <c r="G10" i="22" s="1"/>
  <c r="F11" i="22"/>
  <c r="G11" i="22" s="1"/>
  <c r="F12" i="22"/>
  <c r="G12" i="22" s="1"/>
  <c r="F13" i="22"/>
  <c r="G13" i="22" s="1"/>
  <c r="F14" i="22"/>
  <c r="G14" i="22" s="1"/>
  <c r="F15" i="22"/>
  <c r="G15" i="22" s="1"/>
  <c r="F16" i="22"/>
  <c r="G16" i="22" s="1"/>
  <c r="F17" i="22"/>
  <c r="G17" i="22" s="1"/>
  <c r="F18" i="22"/>
  <c r="G18" i="22" s="1"/>
  <c r="F19" i="22"/>
  <c r="G19" i="22" s="1"/>
  <c r="F20" i="22"/>
  <c r="G20" i="22" s="1"/>
  <c r="F21" i="22"/>
  <c r="G21" i="22" s="1"/>
  <c r="F22" i="22"/>
  <c r="G22" i="22" s="1"/>
  <c r="F23" i="22"/>
  <c r="G23" i="22" s="1"/>
  <c r="F24" i="22"/>
  <c r="G24" i="22" s="1"/>
  <c r="F25" i="22"/>
  <c r="G25" i="22" s="1"/>
  <c r="F26" i="22"/>
  <c r="G26" i="22" s="1"/>
  <c r="F27" i="22"/>
  <c r="G27" i="22" s="1"/>
  <c r="F28" i="22"/>
  <c r="G28" i="22" s="1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<sst xmlns="http://schemas.openxmlformats.org/spreadsheetml/2006/main" count="265" uniqueCount="179">
  <si>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</si>
  <si>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</si>
  <si>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</si>
  <si>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</si>
  <si>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</si>
  <si>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</si>
  <si>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</si>
  <si>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</si>
  <si>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</si>
  <si>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</si>
  <si>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</si>
  <si>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</si>
  <si>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</si>
  <si>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</si>
  <si>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</si>
  <si>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</si>
  <si>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</si>
  <si>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</si>
  <si>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</si>
  <si>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</si>
  <si>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</si>
  <si>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</si>
  <si>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</si>
  <si>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</si>
  <si>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</si>
  <si>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</si>
  <si>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</si>
  <si>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</si>
  <si>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</si>
  <si>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</si>
  <si>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</si>
  <si>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</si>
  <si>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</si>
  <si>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</si>
  <si>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</si>
  <si>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</si>
  <si>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</si>
  <si>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</si>
  <si>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</si>
  <si>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</si>
  <si>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</si>
  <si>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</si>
  <si>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</si>
  <si>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</si>
  <si>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</si>
  <si>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</si>
  <si>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</si>
  <si>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</si>
  <si>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</si>
  <si>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</si>
  <si>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</si>
  <si>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</si>
  <si>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</si>
  <si>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</si>
  <si>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</si>
  <si>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</si>
  <si>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</si>
  <si>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</si>
  <si>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</si>
  <si>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</si>
  <si>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</si>
  <si>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</si>
  <si>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</si>
  <si>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</si>
  <si>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</si>
  <si>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</si>
  <si>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</si>
  <si>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</si>
  <si>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</si>
  <si>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</si>
  <si>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</si>
  <si>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</si>
  <si>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</si>
  <si>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</si>
  <si>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</si>
  <si>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</si>
  <si>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</si>
  <si>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</si>
  <si>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</si>
  <si>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</si>
  <si>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</si>
  <si>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</si>
  <si>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</si>
  <si>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</si>
  <si>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</si>
  <si>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</si>
  <si>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General Maintenance</t>
  </si>
  <si>
    <t>Interruption due to fault</t>
  </si>
  <si>
    <t>Planned outage</t>
  </si>
  <si>
    <t>Restored/Repaired</t>
  </si>
  <si>
    <t>HT ABC Replacement</t>
  </si>
  <si>
    <t>DT Maintenance</t>
  </si>
  <si>
    <t>HT Jumper Replacement</t>
  </si>
  <si>
    <t>HT Jumper Sparking</t>
  </si>
  <si>
    <t>HVDS Network Maintenance</t>
  </si>
  <si>
    <t>10:30</t>
  </si>
  <si>
    <t>10:50</t>
  </si>
  <si>
    <t>11:06</t>
  </si>
  <si>
    <t>Force majeure due to sabotage</t>
  </si>
  <si>
    <t>HT Pole Broken by Unknown Vehicle</t>
  </si>
  <si>
    <t>HT Jumper Replacement and Tree Trimming</t>
  </si>
  <si>
    <t>LT Pole Cleaning</t>
  </si>
  <si>
    <t>LT Cable Laying</t>
  </si>
  <si>
    <t>Scheduled system maintenance</t>
  </si>
  <si>
    <t>Tyco Box Replacement</t>
  </si>
  <si>
    <t>OUTAGE REPORT  FOR :___17-04-2018___________</t>
  </si>
  <si>
    <t>07:59</t>
  </si>
  <si>
    <t>10:08</t>
  </si>
  <si>
    <t>10:09</t>
  </si>
  <si>
    <t>10:12</t>
  </si>
  <si>
    <t>10:32</t>
  </si>
  <si>
    <t>10:35</t>
  </si>
  <si>
    <t>10:48</t>
  </si>
  <si>
    <t>11:08</t>
  </si>
  <si>
    <t>11:14</t>
  </si>
  <si>
    <t>11:48</t>
  </si>
  <si>
    <t>14:05</t>
  </si>
  <si>
    <t>13:09</t>
  </si>
  <si>
    <t>15:53</t>
  </si>
  <si>
    <t>16:27</t>
  </si>
  <si>
    <t>16:57</t>
  </si>
  <si>
    <t>16:55</t>
  </si>
  <si>
    <t>17:10</t>
  </si>
  <si>
    <t>12:16</t>
  </si>
  <si>
    <t>14:45</t>
  </si>
  <si>
    <t>12:50</t>
  </si>
  <si>
    <t>14:49</t>
  </si>
  <si>
    <t>16:33</t>
  </si>
  <si>
    <t>16:22</t>
  </si>
  <si>
    <t>14:56</t>
  </si>
  <si>
    <t>17:27</t>
  </si>
  <si>
    <t>DT Meter Rectification</t>
  </si>
  <si>
    <t>Guard Wire Replacement</t>
  </si>
  <si>
    <t>New DT Installation</t>
  </si>
  <si>
    <t>Laying of New HT ABC</t>
  </si>
  <si>
    <t>Charging of New RMU</t>
  </si>
  <si>
    <t>HT Line Extension</t>
  </si>
  <si>
    <t>For Civil Work</t>
  </si>
  <si>
    <t>10:46</t>
  </si>
  <si>
    <t>08:19</t>
  </si>
  <si>
    <t>12:33</t>
  </si>
  <si>
    <t>14:32</t>
  </si>
  <si>
    <t>16:21</t>
  </si>
  <si>
    <t>10:10</t>
  </si>
  <si>
    <t>12:30</t>
  </si>
  <si>
    <t>14:38</t>
  </si>
  <si>
    <t>14:48</t>
  </si>
  <si>
    <t xml:space="preserve">Parts of : Rama Road </t>
  </si>
  <si>
    <t>Parts of : Krishan Vihar</t>
  </si>
  <si>
    <t>Parts of : Jharoda Pushta</t>
  </si>
  <si>
    <t>Parts of : D-Blk Jahangirpuri</t>
  </si>
  <si>
    <t>Parts of : Poothkhurd</t>
  </si>
  <si>
    <t>Parts of : Dheerpur</t>
  </si>
  <si>
    <t>Parts of : Alipur</t>
  </si>
  <si>
    <t>Parts of : Rohini Sec-3</t>
  </si>
  <si>
    <t>Parts of : Gulabi Bagh</t>
  </si>
  <si>
    <t>Parts of : J-Blk Mangolpuri</t>
  </si>
  <si>
    <t>Parts of : Bhalswa</t>
  </si>
  <si>
    <t>Parts of : Jagatpur Extension</t>
  </si>
  <si>
    <t>Parts of : Sanjay Gandhi Transport Nagar</t>
  </si>
  <si>
    <t>Parts of : Rohini Sec-26</t>
  </si>
  <si>
    <t>Parts of : Holambi Khurd</t>
  </si>
  <si>
    <t>Parts of : IP Colony</t>
  </si>
  <si>
    <t>Parts of : Tripolia</t>
  </si>
  <si>
    <t>Parts of : Indira Vihar</t>
  </si>
  <si>
    <t>Parts of : Rama Vihar</t>
  </si>
  <si>
    <t>Parts of : Gujranwala Town</t>
  </si>
  <si>
    <t>Moti Nagar</t>
  </si>
  <si>
    <t>Mangolpuri</t>
  </si>
  <si>
    <t>Shalimar Bagh</t>
  </si>
  <si>
    <t>Bawana</t>
  </si>
  <si>
    <t>Narela</t>
  </si>
  <si>
    <t>Rohini</t>
  </si>
  <si>
    <t>Shakti Nagar</t>
  </si>
  <si>
    <t>Model Town</t>
  </si>
  <si>
    <t>Badli</t>
  </si>
  <si>
    <t>Civil Lines</t>
  </si>
  <si>
    <t>Pin Insulator Flashed</t>
  </si>
  <si>
    <t>Parts of : Kewal park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</si>
</sst>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20" fontId="3" fillId="0" borderId="0" xfId="0" applyNumberFormat="1" applyFont="1"/>
    <xf numFmtId="49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7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Normal="100" workbookViewId="0">
      <selection activeCell="H25" sqref="H25"/>
    </sheetView>
  </sheetViews>
  <sheetFormatPr defaultRowHeight="21" customHeight="1" x14ac:dyDescent="0.2"/>
  <cols>
    <col min="1" max="2" width="8.140625" style="2" bestFit="1" customWidth="1"/>
    <col min="3" max="3" width="14.140625" style="2" customWidth="1"/>
    <col min="4" max="4" width="9.140625" style="13" bestFit="1" customWidth="1"/>
    <col min="5" max="5" width="8.28515625" style="2" bestFit="1" customWidth="1"/>
    <col min="6" max="6" width="7.5703125" style="2" bestFit="1" customWidth="1"/>
    <col min="7" max="7" width="21.85546875" style="2" customWidth="1"/>
    <col min="8" max="8" width="24.28515625" style="2" customWidth="1"/>
    <col min="9" max="9" width="14" style="2" bestFit="1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25" t="s">
        <v>40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21" customHeight="1" x14ac:dyDescent="0.2">
      <c r="A2" s="26" t="s">
        <v>105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4" customFormat="1" ht="21" customHeight="1" x14ac:dyDescent="0.2">
      <c r="A3" s="24" t="s">
        <v>0</v>
      </c>
      <c r="B3" s="24" t="s">
        <v>1</v>
      </c>
      <c r="C3" s="24" t="s">
        <v>2</v>
      </c>
      <c r="D3" s="27" t="s">
        <v>22</v>
      </c>
      <c r="E3" s="24" t="s">
        <v>23</v>
      </c>
      <c r="F3" s="24" t="s">
        <v>3</v>
      </c>
      <c r="G3" s="24" t="s">
        <v>4</v>
      </c>
      <c r="H3" s="24"/>
      <c r="I3" s="24" t="s">
        <v>5</v>
      </c>
      <c r="J3" s="24" t="s">
        <v>10</v>
      </c>
      <c r="K3" s="24" t="s">
        <v>6</v>
      </c>
      <c r="L3" s="24" t="s">
        <v>7</v>
      </c>
    </row>
    <row r="4" spans="1:12" s="4" customFormat="1" ht="21" customHeight="1" x14ac:dyDescent="0.2">
      <c r="A4" s="24"/>
      <c r="B4" s="24"/>
      <c r="C4" s="24"/>
      <c r="D4" s="27"/>
      <c r="E4" s="24"/>
      <c r="F4" s="24"/>
      <c r="G4" s="23" t="s">
        <v>8</v>
      </c>
      <c r="H4" s="23" t="s">
        <v>9</v>
      </c>
      <c r="I4" s="24"/>
      <c r="J4" s="24"/>
      <c r="K4" s="24"/>
      <c r="L4" s="24"/>
    </row>
    <row r="5" spans="1:12" s="8" customFormat="1" ht="35.1" customHeight="1" x14ac:dyDescent="0.2">
      <c r="A5" s="15">
        <v>1</v>
      </c>
      <c r="B5" s="19">
        <v>43207.465277777781</v>
      </c>
      <c r="C5" s="22" t="s">
        <v>167</v>
      </c>
      <c r="D5" s="22" t="s">
        <v>106</v>
      </c>
      <c r="E5" s="20" t="s">
        <v>117</v>
      </c>
      <c r="F5" s="21">
        <v>0.21527777777777785</v>
      </c>
      <c r="G5" s="6" t="s">
        <v>18</v>
      </c>
      <c r="H5" s="6" t="s">
        <v>94</v>
      </c>
      <c r="I5" s="14" t="s">
        <v>89</v>
      </c>
      <c r="J5" s="14" t="s">
        <v>147</v>
      </c>
      <c r="K5" s="15">
        <v>2043</v>
      </c>
      <c r="L5" s="7" t="s">
        <v>88</v>
      </c>
    </row>
    <row r="6" spans="1:12" s="8" customFormat="1" ht="35.1" customHeight="1" x14ac:dyDescent="0.2">
      <c r="A6" s="15">
        <v>2</v>
      </c>
      <c r="B6" s="19">
        <v>43207.465277777781</v>
      </c>
      <c r="C6" s="22" t="s">
        <v>168</v>
      </c>
      <c r="D6" s="22" t="s">
        <v>107</v>
      </c>
      <c r="E6" s="20" t="s">
        <v>118</v>
      </c>
      <c r="F6" s="18">
        <v>0.23958333333333331</v>
      </c>
      <c r="G6" s="6" t="s">
        <v>18</v>
      </c>
      <c r="H6" s="17" t="s">
        <v>91</v>
      </c>
      <c r="I6" s="14" t="s">
        <v>89</v>
      </c>
      <c r="J6" s="14" t="s">
        <v>148</v>
      </c>
      <c r="K6" s="15">
        <v>628</v>
      </c>
      <c r="L6" s="7" t="s">
        <v>88</v>
      </c>
    </row>
    <row r="7" spans="1:12" s="8" customFormat="1" ht="35.1" customHeight="1" x14ac:dyDescent="0.2">
      <c r="A7" s="15">
        <v>3</v>
      </c>
      <c r="B7" s="19">
        <v>43207.465277777781</v>
      </c>
      <c r="C7" s="22" t="s">
        <v>169</v>
      </c>
      <c r="D7" s="22" t="s">
        <v>108</v>
      </c>
      <c r="E7" s="20" t="s">
        <v>119</v>
      </c>
      <c r="F7" s="16">
        <v>0.26250000000000001</v>
      </c>
      <c r="G7" s="6" t="s">
        <v>18</v>
      </c>
      <c r="H7" s="6" t="s">
        <v>86</v>
      </c>
      <c r="I7" s="14" t="s">
        <v>89</v>
      </c>
      <c r="J7" s="14" t="s">
        <v>149</v>
      </c>
      <c r="K7" s="15">
        <v>4339</v>
      </c>
      <c r="L7" s="7" t="s">
        <v>88</v>
      </c>
    </row>
    <row r="8" spans="1:12" s="8" customFormat="1" ht="35.1" customHeight="1" x14ac:dyDescent="0.2">
      <c r="A8" s="15">
        <v>4</v>
      </c>
      <c r="B8" s="19">
        <v>43207.465277777781</v>
      </c>
      <c r="C8" s="22" t="s">
        <v>169</v>
      </c>
      <c r="D8" s="22" t="s">
        <v>108</v>
      </c>
      <c r="E8" s="20" t="s">
        <v>120</v>
      </c>
      <c r="F8" s="16">
        <v>0.28333333333333327</v>
      </c>
      <c r="G8" s="6" t="s">
        <v>18</v>
      </c>
      <c r="H8" s="6" t="s">
        <v>100</v>
      </c>
      <c r="I8" s="14" t="s">
        <v>89</v>
      </c>
      <c r="J8" s="14" t="s">
        <v>150</v>
      </c>
      <c r="K8" s="15">
        <v>2117</v>
      </c>
      <c r="L8" s="7" t="s">
        <v>88</v>
      </c>
    </row>
    <row r="9" spans="1:12" s="8" customFormat="1" ht="35.1" customHeight="1" x14ac:dyDescent="0.2">
      <c r="A9" s="15">
        <v>5</v>
      </c>
      <c r="B9" s="19">
        <v>43207.465277777781</v>
      </c>
      <c r="C9" s="22" t="s">
        <v>170</v>
      </c>
      <c r="D9" s="22" t="s">
        <v>109</v>
      </c>
      <c r="E9" s="20" t="s">
        <v>121</v>
      </c>
      <c r="F9" s="16">
        <v>0.27986111111111117</v>
      </c>
      <c r="G9" s="6" t="s">
        <v>18</v>
      </c>
      <c r="H9" s="6" t="s">
        <v>94</v>
      </c>
      <c r="I9" s="14" t="s">
        <v>89</v>
      </c>
      <c r="J9" s="14" t="s">
        <v>151</v>
      </c>
      <c r="K9" s="15">
        <v>3037</v>
      </c>
      <c r="L9" s="7" t="s">
        <v>88</v>
      </c>
    </row>
    <row r="10" spans="1:12" s="8" customFormat="1" ht="35.1" customHeight="1" x14ac:dyDescent="0.2">
      <c r="A10" s="15">
        <v>6</v>
      </c>
      <c r="B10" s="19">
        <v>43207.465277777781</v>
      </c>
      <c r="C10" s="22" t="s">
        <v>169</v>
      </c>
      <c r="D10" s="22" t="s">
        <v>95</v>
      </c>
      <c r="E10" s="20" t="s">
        <v>119</v>
      </c>
      <c r="F10" s="16">
        <v>0.24791666666666667</v>
      </c>
      <c r="G10" s="6" t="s">
        <v>18</v>
      </c>
      <c r="H10" s="6" t="s">
        <v>86</v>
      </c>
      <c r="I10" s="14" t="s">
        <v>89</v>
      </c>
      <c r="J10" s="14" t="s">
        <v>152</v>
      </c>
      <c r="K10" s="15">
        <v>3152</v>
      </c>
      <c r="L10" s="7" t="s">
        <v>88</v>
      </c>
    </row>
    <row r="11" spans="1:12" s="8" customFormat="1" ht="35.1" customHeight="1" x14ac:dyDescent="0.2">
      <c r="A11" s="15">
        <v>7</v>
      </c>
      <c r="B11" s="19">
        <v>43207.465277777781</v>
      </c>
      <c r="C11" s="22" t="s">
        <v>171</v>
      </c>
      <c r="D11" s="22" t="s">
        <v>95</v>
      </c>
      <c r="E11" s="20" t="s">
        <v>122</v>
      </c>
      <c r="F11" s="16">
        <v>0.27777777777777779</v>
      </c>
      <c r="G11" s="6" t="s">
        <v>18</v>
      </c>
      <c r="H11" s="6" t="s">
        <v>90</v>
      </c>
      <c r="I11" s="14" t="s">
        <v>89</v>
      </c>
      <c r="J11" s="14" t="s">
        <v>153</v>
      </c>
      <c r="K11" s="15">
        <v>1442</v>
      </c>
      <c r="L11" s="7" t="s">
        <v>88</v>
      </c>
    </row>
    <row r="12" spans="1:12" s="8" customFormat="1" ht="35.1" customHeight="1" x14ac:dyDescent="0.2">
      <c r="A12" s="15">
        <v>8</v>
      </c>
      <c r="B12" s="19">
        <v>43207.465277777781</v>
      </c>
      <c r="C12" s="22" t="s">
        <v>172</v>
      </c>
      <c r="D12" s="22" t="s">
        <v>110</v>
      </c>
      <c r="E12" s="20" t="s">
        <v>123</v>
      </c>
      <c r="F12" s="16">
        <v>7.2222222222222299E-2</v>
      </c>
      <c r="G12" s="6" t="s">
        <v>18</v>
      </c>
      <c r="H12" s="6" t="s">
        <v>92</v>
      </c>
      <c r="I12" s="14" t="s">
        <v>89</v>
      </c>
      <c r="J12" s="14" t="s">
        <v>154</v>
      </c>
      <c r="K12" s="15">
        <v>492</v>
      </c>
      <c r="L12" s="7" t="s">
        <v>88</v>
      </c>
    </row>
    <row r="13" spans="1:12" s="8" customFormat="1" ht="35.1" customHeight="1" x14ac:dyDescent="0.2">
      <c r="A13" s="15">
        <v>9</v>
      </c>
      <c r="B13" s="19">
        <v>43207.465277777781</v>
      </c>
      <c r="C13" s="22" t="s">
        <v>173</v>
      </c>
      <c r="D13" s="20" t="s">
        <v>111</v>
      </c>
      <c r="E13" s="20" t="s">
        <v>124</v>
      </c>
      <c r="F13" s="16">
        <v>0.1736111111111111</v>
      </c>
      <c r="G13" s="6" t="s">
        <v>18</v>
      </c>
      <c r="H13" s="6" t="s">
        <v>131</v>
      </c>
      <c r="I13" s="14" t="s">
        <v>89</v>
      </c>
      <c r="J13" s="14" t="s">
        <v>155</v>
      </c>
      <c r="K13" s="15">
        <v>526</v>
      </c>
      <c r="L13" s="7" t="s">
        <v>88</v>
      </c>
    </row>
    <row r="14" spans="1:12" s="8" customFormat="1" ht="35.1" customHeight="1" x14ac:dyDescent="0.2">
      <c r="A14" s="15">
        <v>10</v>
      </c>
      <c r="B14" s="19">
        <v>43207.465277777781</v>
      </c>
      <c r="C14" s="22" t="s">
        <v>168</v>
      </c>
      <c r="D14" s="20" t="s">
        <v>112</v>
      </c>
      <c r="E14" s="20" t="s">
        <v>125</v>
      </c>
      <c r="F14" s="16">
        <v>8.4722222222222199E-2</v>
      </c>
      <c r="G14" s="6" t="s">
        <v>18</v>
      </c>
      <c r="H14" s="7" t="s">
        <v>137</v>
      </c>
      <c r="I14" s="14" t="s">
        <v>89</v>
      </c>
      <c r="J14" s="14" t="s">
        <v>156</v>
      </c>
      <c r="K14" s="15">
        <v>1996</v>
      </c>
      <c r="L14" s="7" t="s">
        <v>88</v>
      </c>
    </row>
    <row r="15" spans="1:12" s="8" customFormat="1" ht="35.1" customHeight="1" x14ac:dyDescent="0.2">
      <c r="A15" s="15">
        <v>11</v>
      </c>
      <c r="B15" s="19">
        <v>43207.465277777781</v>
      </c>
      <c r="C15" s="22" t="s">
        <v>174</v>
      </c>
      <c r="D15" s="20" t="s">
        <v>96</v>
      </c>
      <c r="E15" s="20" t="s">
        <v>126</v>
      </c>
      <c r="F15" s="16">
        <v>0.16597222222222224</v>
      </c>
      <c r="G15" s="6" t="s">
        <v>18</v>
      </c>
      <c r="H15" s="6" t="s">
        <v>132</v>
      </c>
      <c r="I15" s="14" t="s">
        <v>89</v>
      </c>
      <c r="J15" s="14" t="s">
        <v>166</v>
      </c>
      <c r="K15" s="15">
        <v>2851</v>
      </c>
      <c r="L15" s="7" t="s">
        <v>88</v>
      </c>
    </row>
    <row r="16" spans="1:12" s="8" customFormat="1" ht="35.1" customHeight="1" x14ac:dyDescent="0.2">
      <c r="A16" s="15">
        <v>12</v>
      </c>
      <c r="B16" s="19">
        <v>43207.465277777781</v>
      </c>
      <c r="C16" s="22" t="s">
        <v>169</v>
      </c>
      <c r="D16" s="20" t="s">
        <v>113</v>
      </c>
      <c r="E16" s="20" t="s">
        <v>127</v>
      </c>
      <c r="F16" s="16">
        <v>0.22569444444444448</v>
      </c>
      <c r="G16" s="6" t="s">
        <v>18</v>
      </c>
      <c r="H16" s="7" t="s">
        <v>136</v>
      </c>
      <c r="I16" s="14" t="s">
        <v>89</v>
      </c>
      <c r="J16" s="14" t="s">
        <v>157</v>
      </c>
      <c r="K16" s="15">
        <v>4663</v>
      </c>
      <c r="L16" s="7" t="s">
        <v>88</v>
      </c>
    </row>
    <row r="17" spans="1:12" s="8" customFormat="1" ht="35.1" customHeight="1" x14ac:dyDescent="0.2">
      <c r="A17" s="15">
        <v>13</v>
      </c>
      <c r="B17" s="19">
        <v>43207.465277777781</v>
      </c>
      <c r="C17" s="22" t="s">
        <v>169</v>
      </c>
      <c r="D17" s="20" t="s">
        <v>114</v>
      </c>
      <c r="E17" s="20" t="s">
        <v>128</v>
      </c>
      <c r="F17" s="16">
        <v>0.21388888888888896</v>
      </c>
      <c r="G17" s="6" t="s">
        <v>18</v>
      </c>
      <c r="H17" s="22" t="s">
        <v>133</v>
      </c>
      <c r="I17" s="14" t="s">
        <v>89</v>
      </c>
      <c r="J17" s="14" t="s">
        <v>158</v>
      </c>
      <c r="K17" s="15">
        <v>780</v>
      </c>
      <c r="L17" s="7" t="s">
        <v>88</v>
      </c>
    </row>
    <row r="18" spans="1:12" s="8" customFormat="1" ht="35.1" customHeight="1" x14ac:dyDescent="0.2">
      <c r="A18" s="15">
        <v>14</v>
      </c>
      <c r="B18" s="19">
        <v>43207.465277777781</v>
      </c>
      <c r="C18" s="22" t="s">
        <v>174</v>
      </c>
      <c r="D18" s="20" t="s">
        <v>115</v>
      </c>
      <c r="E18" s="20" t="s">
        <v>129</v>
      </c>
      <c r="F18" s="16">
        <v>0.13055555555555554</v>
      </c>
      <c r="G18" s="6" t="s">
        <v>18</v>
      </c>
      <c r="H18" s="22" t="s">
        <v>134</v>
      </c>
      <c r="I18" s="14" t="s">
        <v>89</v>
      </c>
      <c r="J18" s="14" t="s">
        <v>178</v>
      </c>
      <c r="K18" s="15">
        <v>1457</v>
      </c>
      <c r="L18" s="7" t="s">
        <v>88</v>
      </c>
    </row>
    <row r="19" spans="1:12" s="8" customFormat="1" ht="35.1" customHeight="1" x14ac:dyDescent="0.2">
      <c r="A19" s="15">
        <v>15</v>
      </c>
      <c r="B19" s="19">
        <v>43207.465277777781</v>
      </c>
      <c r="C19" s="22" t="s">
        <v>175</v>
      </c>
      <c r="D19" s="20" t="s">
        <v>116</v>
      </c>
      <c r="E19" s="20" t="s">
        <v>130</v>
      </c>
      <c r="F19" s="16">
        <v>0.14027777777777772</v>
      </c>
      <c r="G19" s="6" t="s">
        <v>18</v>
      </c>
      <c r="H19" s="6" t="s">
        <v>135</v>
      </c>
      <c r="I19" s="14" t="s">
        <v>89</v>
      </c>
      <c r="J19" s="14" t="s">
        <v>159</v>
      </c>
      <c r="K19" s="15">
        <v>347</v>
      </c>
      <c r="L19" s="7" t="s">
        <v>88</v>
      </c>
    </row>
    <row r="20" spans="1:12" s="8" customFormat="1" ht="35.1" customHeight="1" x14ac:dyDescent="0.2">
      <c r="A20" s="15">
        <v>16</v>
      </c>
      <c r="B20" s="19">
        <v>43207.465277777781</v>
      </c>
      <c r="C20" s="22" t="s">
        <v>175</v>
      </c>
      <c r="D20" s="20" t="s">
        <v>138</v>
      </c>
      <c r="E20" s="20" t="s">
        <v>142</v>
      </c>
      <c r="F20" s="16">
        <v>0.2326388888888889</v>
      </c>
      <c r="G20" s="6" t="s">
        <v>11</v>
      </c>
      <c r="H20" s="6" t="s">
        <v>99</v>
      </c>
      <c r="I20" s="14" t="s">
        <v>89</v>
      </c>
      <c r="J20" s="14" t="s">
        <v>160</v>
      </c>
      <c r="K20" s="15">
        <v>1025</v>
      </c>
      <c r="L20" s="7" t="s">
        <v>98</v>
      </c>
    </row>
    <row r="21" spans="1:12" s="8" customFormat="1" ht="35.1" customHeight="1" x14ac:dyDescent="0.2">
      <c r="A21" s="15">
        <v>17</v>
      </c>
      <c r="B21" s="19">
        <v>43207.465277777781</v>
      </c>
      <c r="C21" s="22" t="s">
        <v>171</v>
      </c>
      <c r="D21" s="20" t="s">
        <v>139</v>
      </c>
      <c r="E21" s="20" t="s">
        <v>143</v>
      </c>
      <c r="F21" s="16">
        <v>7.7083333333333337E-2</v>
      </c>
      <c r="G21" s="6" t="s">
        <v>14</v>
      </c>
      <c r="H21" s="22" t="s">
        <v>93</v>
      </c>
      <c r="I21" s="14" t="s">
        <v>89</v>
      </c>
      <c r="J21" s="14" t="s">
        <v>161</v>
      </c>
      <c r="K21" s="15">
        <v>1178</v>
      </c>
      <c r="L21" s="7" t="s">
        <v>87</v>
      </c>
    </row>
    <row r="22" spans="1:12" s="8" customFormat="1" ht="35.1" customHeight="1" x14ac:dyDescent="0.2">
      <c r="A22" s="15">
        <v>18</v>
      </c>
      <c r="B22" s="19">
        <v>43207.465277777781</v>
      </c>
      <c r="C22" s="22" t="s">
        <v>169</v>
      </c>
      <c r="D22" s="20" t="s">
        <v>96</v>
      </c>
      <c r="E22" s="20" t="s">
        <v>144</v>
      </c>
      <c r="F22" s="16">
        <v>6.9444444444444475E-2</v>
      </c>
      <c r="G22" s="6" t="s">
        <v>14</v>
      </c>
      <c r="H22" s="22" t="s">
        <v>177</v>
      </c>
      <c r="I22" s="14" t="s">
        <v>89</v>
      </c>
      <c r="J22" s="14" t="s">
        <v>162</v>
      </c>
      <c r="K22" s="15">
        <v>3000</v>
      </c>
      <c r="L22" s="7" t="s">
        <v>87</v>
      </c>
    </row>
    <row r="23" spans="1:12" s="8" customFormat="1" ht="35.1" customHeight="1" x14ac:dyDescent="0.2">
      <c r="A23" s="15">
        <v>19</v>
      </c>
      <c r="B23" s="19">
        <v>43207.465277777781</v>
      </c>
      <c r="C23" s="22" t="s">
        <v>176</v>
      </c>
      <c r="D23" s="20" t="s">
        <v>97</v>
      </c>
      <c r="E23" s="20" t="s">
        <v>145</v>
      </c>
      <c r="F23" s="16">
        <v>0.1472222222222222</v>
      </c>
      <c r="G23" s="6" t="s">
        <v>18</v>
      </c>
      <c r="H23" s="22" t="s">
        <v>101</v>
      </c>
      <c r="I23" s="14" t="s">
        <v>89</v>
      </c>
      <c r="J23" s="14" t="s">
        <v>163</v>
      </c>
      <c r="K23" s="15">
        <v>681</v>
      </c>
      <c r="L23" s="7" t="s">
        <v>103</v>
      </c>
    </row>
    <row r="24" spans="1:12" s="8" customFormat="1" ht="35.1" customHeight="1" x14ac:dyDescent="0.2">
      <c r="A24" s="15">
        <v>20</v>
      </c>
      <c r="B24" s="19">
        <v>43207.465277777781</v>
      </c>
      <c r="C24" s="22" t="s">
        <v>174</v>
      </c>
      <c r="D24" s="20" t="s">
        <v>140</v>
      </c>
      <c r="E24" s="20" t="s">
        <v>146</v>
      </c>
      <c r="F24" s="16">
        <v>9.375E-2</v>
      </c>
      <c r="G24" s="6" t="s">
        <v>18</v>
      </c>
      <c r="H24" s="14" t="s">
        <v>104</v>
      </c>
      <c r="I24" s="14" t="s">
        <v>89</v>
      </c>
      <c r="J24" s="14" t="s">
        <v>164</v>
      </c>
      <c r="K24" s="15">
        <v>347</v>
      </c>
      <c r="L24" s="7" t="s">
        <v>103</v>
      </c>
    </row>
    <row r="25" spans="1:12" s="8" customFormat="1" ht="35.1" customHeight="1" x14ac:dyDescent="0.2">
      <c r="A25" s="15">
        <v>21</v>
      </c>
      <c r="B25" s="19">
        <v>43207.465277777781</v>
      </c>
      <c r="C25" s="22" t="s">
        <v>170</v>
      </c>
      <c r="D25" s="20" t="s">
        <v>141</v>
      </c>
      <c r="E25" s="20">
        <v>0.73611111111111116</v>
      </c>
      <c r="F25" s="16">
        <f>E25-D25</f>
        <v>0.13055555555555565</v>
      </c>
      <c r="G25" s="6" t="s">
        <v>18</v>
      </c>
      <c r="H25" s="6" t="s">
        <v>102</v>
      </c>
      <c r="I25" s="14" t="s">
        <v>89</v>
      </c>
      <c r="J25" s="14" t="s">
        <v>165</v>
      </c>
      <c r="K25" s="15">
        <v>338</v>
      </c>
      <c r="L25" s="7" t="s">
        <v>103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5">
      <formula1>reasons</formula1>
    </dataValidation>
  </dataValidations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12">
        <v>43136.572916666701</v>
      </c>
      <c r="E4" s="12">
        <v>43136.694444444503</v>
      </c>
      <c r="F4" t="s">
        <v>76</v>
      </c>
      <c r="G4" s="5">
        <f>E4-D4</f>
        <v>0.12152777780283941</v>
      </c>
    </row>
    <row r="5" spans="4:7" x14ac:dyDescent="0.25">
      <c r="D5" s="12">
        <v>43136.498611111099</v>
      </c>
      <c r="E5" s="12">
        <v>43136.658333333296</v>
      </c>
      <c r="F5" t="s">
        <v>77</v>
      </c>
      <c r="G5" s="5">
        <f t="shared" ref="G5:G19" si="0">E5-D5</f>
        <v>0.15972222219716059</v>
      </c>
    </row>
    <row r="6" spans="4:7" x14ac:dyDescent="0.25">
      <c r="D6" s="12">
        <v>43136.7722222222</v>
      </c>
      <c r="E6" s="12">
        <v>43136.828472222202</v>
      </c>
      <c r="F6" t="s">
        <v>78</v>
      </c>
      <c r="G6" s="5">
        <f t="shared" si="0"/>
        <v>5.6250000001455192E-2</v>
      </c>
    </row>
    <row r="7" spans="4:7" x14ac:dyDescent="0.25">
      <c r="D7" s="12">
        <v>43136.454861111109</v>
      </c>
      <c r="E7" s="12">
        <v>43136.713888888888</v>
      </c>
      <c r="F7" t="s">
        <v>79</v>
      </c>
      <c r="G7" s="5">
        <f t="shared" si="0"/>
        <v>0.25902777777810115</v>
      </c>
    </row>
    <row r="8" spans="4:7" x14ac:dyDescent="0.25">
      <c r="D8" s="12">
        <v>43136.428472222222</v>
      </c>
      <c r="E8" s="12">
        <v>43136.711805555555</v>
      </c>
      <c r="F8" t="s">
        <v>80</v>
      </c>
      <c r="G8" s="5">
        <f t="shared" si="0"/>
        <v>0.28333333333284827</v>
      </c>
    </row>
    <row r="9" spans="4:7" x14ac:dyDescent="0.25">
      <c r="D9" s="12">
        <v>43136.440972222219</v>
      </c>
      <c r="E9" s="12">
        <v>43136.684027777781</v>
      </c>
      <c r="F9" t="s">
        <v>81</v>
      </c>
      <c r="G9" s="5">
        <f t="shared" si="0"/>
        <v>0.24305555556202307</v>
      </c>
    </row>
    <row r="10" spans="4:7" x14ac:dyDescent="0.25">
      <c r="D10" s="12">
        <v>43136.447916666664</v>
      </c>
      <c r="E10" s="12">
        <v>43136.666666666664</v>
      </c>
      <c r="F10" t="s">
        <v>82</v>
      </c>
      <c r="G10" s="5">
        <f t="shared" si="0"/>
        <v>0.21875</v>
      </c>
    </row>
    <row r="11" spans="4:7" x14ac:dyDescent="0.25">
      <c r="D11" s="12">
        <v>43136.474999999999</v>
      </c>
      <c r="E11" s="12">
        <v>43136.662499999999</v>
      </c>
      <c r="F11" t="s">
        <v>83</v>
      </c>
      <c r="G11" s="5">
        <f t="shared" si="0"/>
        <v>0.1875</v>
      </c>
    </row>
    <row r="12" spans="4:7" x14ac:dyDescent="0.25">
      <c r="D12" s="12">
        <v>43136.424305555556</v>
      </c>
      <c r="E12" s="12">
        <v>43136.680555555555</v>
      </c>
      <c r="F12" t="s">
        <v>84</v>
      </c>
      <c r="G12" s="5">
        <f t="shared" si="0"/>
        <v>0.25624999999854481</v>
      </c>
    </row>
    <row r="13" spans="4:7" x14ac:dyDescent="0.25">
      <c r="D13" s="12">
        <v>43136.415277777778</v>
      </c>
      <c r="E13" s="12">
        <v>43136.710416666669</v>
      </c>
      <c r="F13" t="s">
        <v>42</v>
      </c>
      <c r="G13" s="5">
        <f t="shared" si="0"/>
        <v>0.29513888889050577</v>
      </c>
    </row>
    <row r="14" spans="4:7" x14ac:dyDescent="0.25">
      <c r="D14" s="12">
        <v>43136.697916666664</v>
      </c>
      <c r="E14" s="12">
        <v>43136.748611111114</v>
      </c>
      <c r="F14" t="s">
        <v>24</v>
      </c>
      <c r="G14" s="5">
        <f t="shared" si="0"/>
        <v>5.0694444449618459E-2</v>
      </c>
    </row>
    <row r="15" spans="4:7" x14ac:dyDescent="0.25">
      <c r="D15" s="12">
        <v>43136.87777777778</v>
      </c>
      <c r="E15" s="12">
        <v>43136.954861111109</v>
      </c>
      <c r="F15" t="s">
        <v>45</v>
      </c>
      <c r="G15" s="5">
        <f t="shared" si="0"/>
        <v>7.7083333329937886E-2</v>
      </c>
    </row>
    <row r="16" spans="4:7" x14ac:dyDescent="0.25">
      <c r="D16" s="12">
        <v>0.45833333333333331</v>
      </c>
      <c r="E16" s="12">
        <v>0.68402777777777779</v>
      </c>
      <c r="F16" t="s">
        <v>85</v>
      </c>
      <c r="G16" s="5">
        <f t="shared" si="0"/>
        <v>0.22569444444444448</v>
      </c>
    </row>
    <row r="17" spans="4:7" x14ac:dyDescent="0.25">
      <c r="D17" s="12">
        <v>0.55763888888888891</v>
      </c>
      <c r="E17" s="12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12">
        <v>0.68819444444444444</v>
      </c>
      <c r="E18" s="12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12">
        <v>0.4916666666666667</v>
      </c>
      <c r="E19" s="12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12">
        <v>43131.458333333299</v>
      </c>
      <c r="D3" s="12">
        <v>43131.517361111102</v>
      </c>
      <c r="E3" t="s">
        <v>59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12">
        <v>43131.615277777797</v>
      </c>
      <c r="D4" s="12">
        <v>43131.666666666701</v>
      </c>
      <c r="E4" t="s">
        <v>60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10">
        <v>43131</v>
      </c>
      <c r="B5" s="11">
        <f>A5+D5</f>
        <v>43131.620138888888</v>
      </c>
      <c r="C5" s="12">
        <v>43131.523611111101</v>
      </c>
      <c r="D5" s="12">
        <v>0.62013888888888891</v>
      </c>
      <c r="E5" t="s">
        <v>61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12">
        <v>43131.722222222197</v>
      </c>
      <c r="D6" s="12">
        <v>43131.791666666701</v>
      </c>
      <c r="E6" t="s">
        <v>62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12">
        <v>43131.490972222222</v>
      </c>
      <c r="D7" s="12">
        <v>43131.711111111108</v>
      </c>
      <c r="E7" t="s">
        <v>63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12">
        <v>43131.447916666701</v>
      </c>
      <c r="D8" s="12">
        <v>43131.658333333333</v>
      </c>
      <c r="E8" t="s">
        <v>64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12">
        <v>43131.445833333331</v>
      </c>
      <c r="D9" s="12">
        <v>43131.747916666667</v>
      </c>
      <c r="E9" t="s">
        <v>65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12">
        <v>43131.46597222222</v>
      </c>
      <c r="D10" s="12">
        <v>43131.743055555555</v>
      </c>
      <c r="E10" t="s">
        <v>66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12">
        <v>43131.460416666669</v>
      </c>
      <c r="D11" s="12">
        <v>43131.704861111109</v>
      </c>
      <c r="E11" t="s">
        <v>67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12">
        <v>43131.436805555553</v>
      </c>
      <c r="D12" s="12">
        <v>43131.713194444441</v>
      </c>
      <c r="E12" t="s">
        <v>68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12">
        <v>43131.427083333336</v>
      </c>
      <c r="D13" s="12">
        <v>43131.666666666664</v>
      </c>
      <c r="E13" t="s">
        <v>69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12">
        <v>43131.418055555558</v>
      </c>
      <c r="D14" s="12">
        <v>43131.70416666667</v>
      </c>
      <c r="E14" t="s">
        <v>44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12">
        <v>43131.45</v>
      </c>
      <c r="D15" s="12">
        <v>43131.628472222219</v>
      </c>
      <c r="E15" t="s">
        <v>70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12">
        <v>43131.486805555556</v>
      </c>
      <c r="D16" s="12">
        <v>43131.538194444445</v>
      </c>
      <c r="E16" t="s">
        <v>60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12">
        <v>43131.302777777775</v>
      </c>
      <c r="D17" s="12">
        <v>43131.357638888891</v>
      </c>
      <c r="E17" t="s">
        <v>71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12">
        <v>43131.492361111108</v>
      </c>
      <c r="D18" s="12">
        <v>44227.538194444445</v>
      </c>
      <c r="E18" t="s">
        <v>58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12">
        <v>43131.575694444444</v>
      </c>
      <c r="D19" s="12">
        <v>43131.754861111112</v>
      </c>
      <c r="E19" t="s">
        <v>72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12">
        <v>43131.601388888892</v>
      </c>
      <c r="D20" s="12">
        <v>43131.660416666666</v>
      </c>
      <c r="E20" t="s">
        <v>59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12">
        <v>43131.599305555559</v>
      </c>
      <c r="D21" s="12">
        <v>43131.722222222219</v>
      </c>
      <c r="E21" t="s">
        <v>73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12">
        <v>43131.699305555558</v>
      </c>
      <c r="D22" s="12">
        <v>43131.768055555556</v>
      </c>
      <c r="E22" t="s">
        <v>74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12">
        <v>43131.667361111111</v>
      </c>
      <c r="D23" s="12">
        <v>43131.809027777781</v>
      </c>
      <c r="E23" t="s">
        <v>75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12">
        <v>0.33611111111111108</v>
      </c>
      <c r="D24" s="12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12">
        <v>0.30277777777777776</v>
      </c>
      <c r="D25" s="12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12">
        <v>0.4458333333333333</v>
      </c>
      <c r="D26" s="12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12">
        <v>0.72430555555555554</v>
      </c>
      <c r="D27" s="12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12">
        <v>0.80347222222222225</v>
      </c>
      <c r="D28" s="12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9">
        <v>43105.583333333299</v>
      </c>
      <c r="E3" s="9">
        <v>43105.631944444402</v>
      </c>
      <c r="F3" t="s">
        <v>27</v>
      </c>
      <c r="G3" s="5">
        <f>E3-D3</f>
        <v>4.8611111102218274E-2</v>
      </c>
    </row>
    <row r="4" spans="4:7" x14ac:dyDescent="0.25">
      <c r="D4" s="9">
        <v>43105.725694444503</v>
      </c>
      <c r="E4" s="9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9">
        <v>43105.421527777777</v>
      </c>
      <c r="E5" s="9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9">
        <v>43105.477777777778</v>
      </c>
      <c r="E6" s="9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9">
        <v>43105.461805555555</v>
      </c>
      <c r="E7" s="9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9">
        <v>43105.54791666667</v>
      </c>
      <c r="E8" s="9">
        <v>43105.625</v>
      </c>
      <c r="F8" t="s">
        <v>45</v>
      </c>
      <c r="G8" s="5">
        <f t="shared" si="0"/>
        <v>7.7083333329937886E-2</v>
      </c>
    </row>
    <row r="9" spans="4:7" x14ac:dyDescent="0.25">
      <c r="D9" s="9">
        <v>43105.503472222219</v>
      </c>
      <c r="E9" s="9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9">
        <v>43105.51458333333</v>
      </c>
      <c r="E10" s="9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9">
        <v>43105.476388888892</v>
      </c>
      <c r="E11" s="9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9">
        <v>43105.525694444441</v>
      </c>
      <c r="E12" s="9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9">
        <v>43105.504861111112</v>
      </c>
      <c r="E13" s="9">
        <v>43105.625</v>
      </c>
      <c r="F13" t="s">
        <v>49</v>
      </c>
      <c r="G13" s="5">
        <f t="shared" si="0"/>
        <v>0.12013888888759539</v>
      </c>
    </row>
    <row r="14" spans="4:7" x14ac:dyDescent="0.25">
      <c r="D14" s="9">
        <v>43105.20208333333</v>
      </c>
      <c r="E14" s="9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9">
        <v>43105.375694444447</v>
      </c>
      <c r="E15" s="9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9">
        <v>43105.416666666664</v>
      </c>
      <c r="E16" s="9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9">
        <v>43105.43472222222</v>
      </c>
      <c r="E17" s="9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9">
        <v>43105.529861111114</v>
      </c>
      <c r="E18" s="9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9">
        <v>43105.550694444442</v>
      </c>
      <c r="E19" s="9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9">
        <v>43105.604861111111</v>
      </c>
      <c r="E20" s="9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9">
        <v>43105.64166666667</v>
      </c>
      <c r="E21" s="9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9">
        <v>43105.874305555553</v>
      </c>
      <c r="E22" s="9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85363B-4463-48A9-B670-CCB3943060A8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Sheet1</vt:lpstr>
      <vt:lpstr>TPDDL BULLETIN</vt:lpstr>
      <vt:lpstr>Sheet5</vt:lpstr>
      <vt:lpstr>Sheet4</vt:lpstr>
      <vt:lpstr>Sheet3</vt:lpstr>
      <vt:lpstr>Sheet2</vt:lpstr>
      <vt:lpstr>BREAKDOWN</vt:lpstr>
      <vt:lpstr>'TPDDL BULLETIN'!Print_Area</vt:lpstr>
      <vt:lpstr>'TPDDL BULLETIN'!Print_Titles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2018-04-18T04:12:27Z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